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7740"/>
  </bookViews>
  <sheets>
    <sheet name="МАСЯНЯ" sheetId="3" r:id="rId1"/>
  </sheets>
  <calcPr calcId="145621"/>
</workbook>
</file>

<file path=xl/calcChain.xml><?xml version="1.0" encoding="utf-8"?>
<calcChain xmlns="http://schemas.openxmlformats.org/spreadsheetml/2006/main">
  <c r="I21" i="3" l="1"/>
  <c r="I22" i="3"/>
  <c r="I23" i="3"/>
  <c r="I24" i="3"/>
  <c r="I25" i="3"/>
  <c r="I26" i="3"/>
  <c r="I27" i="3"/>
  <c r="I28" i="3"/>
  <c r="I20" i="3"/>
  <c r="G20" i="3"/>
  <c r="G13" i="3"/>
  <c r="G14" i="3"/>
  <c r="G15" i="3"/>
  <c r="G16" i="3"/>
  <c r="G17" i="3"/>
  <c r="G18" i="3"/>
  <c r="G19" i="3"/>
  <c r="G12" i="3"/>
  <c r="M3" i="3"/>
  <c r="M4" i="3"/>
  <c r="M5" i="3"/>
  <c r="M6" i="3"/>
  <c r="M7" i="3"/>
  <c r="M8" i="3"/>
  <c r="M9" i="3"/>
  <c r="M10" i="3"/>
  <c r="M11" i="3"/>
  <c r="M12" i="3"/>
  <c r="M2" i="3"/>
  <c r="L29" i="3"/>
  <c r="L30" i="3"/>
  <c r="L31" i="3"/>
  <c r="L32" i="3"/>
  <c r="L33" i="3"/>
  <c r="L34" i="3"/>
  <c r="L35" i="3"/>
  <c r="L36" i="3"/>
  <c r="L37" i="3"/>
  <c r="L38" i="3"/>
  <c r="N20" i="3"/>
  <c r="N21" i="3"/>
  <c r="N22" i="3"/>
  <c r="N23" i="3"/>
  <c r="N24" i="3"/>
  <c r="N25" i="3"/>
  <c r="N26" i="3"/>
  <c r="N27" i="3"/>
  <c r="N28" i="3"/>
  <c r="N13" i="3"/>
  <c r="N14" i="3"/>
  <c r="N15" i="3"/>
  <c r="N16" i="3"/>
  <c r="N17" i="3"/>
  <c r="N18" i="3"/>
  <c r="N19" i="3"/>
  <c r="N12" i="3"/>
  <c r="L28" i="3"/>
  <c r="K3" i="3"/>
  <c r="K4" i="3"/>
  <c r="K5" i="3"/>
  <c r="K6" i="3"/>
  <c r="K7" i="3"/>
  <c r="K8" i="3"/>
  <c r="K9" i="3"/>
  <c r="K10" i="3"/>
  <c r="K2" i="3"/>
  <c r="J31" i="3"/>
  <c r="J32" i="3"/>
  <c r="J33" i="3"/>
  <c r="J34" i="3"/>
  <c r="J35" i="3"/>
  <c r="J36" i="3"/>
  <c r="J37" i="3"/>
  <c r="J38" i="3"/>
  <c r="J30" i="3"/>
  <c r="H21" i="3"/>
  <c r="H22" i="3"/>
  <c r="H23" i="3"/>
  <c r="H24" i="3"/>
  <c r="H25" i="3"/>
  <c r="H26" i="3"/>
  <c r="H27" i="3"/>
  <c r="H28" i="3"/>
  <c r="H20" i="3"/>
  <c r="F13" i="3"/>
  <c r="F14" i="3"/>
  <c r="F15" i="3"/>
  <c r="F16" i="3"/>
  <c r="F17" i="3"/>
  <c r="F18" i="3"/>
  <c r="F19" i="3"/>
  <c r="F20" i="3"/>
  <c r="F12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20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" i="3"/>
  <c r="C2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20" i="3"/>
</calcChain>
</file>

<file path=xl/sharedStrings.xml><?xml version="1.0" encoding="utf-8"?>
<sst xmlns="http://schemas.openxmlformats.org/spreadsheetml/2006/main" count="14" uniqueCount="14">
  <si>
    <t>x</t>
  </si>
  <si>
    <t>y1</t>
  </si>
  <si>
    <t>y2</t>
  </si>
  <si>
    <t>y3</t>
  </si>
  <si>
    <t>y4</t>
  </si>
  <si>
    <t>y5</t>
  </si>
  <si>
    <t>y6</t>
  </si>
  <si>
    <t>y7</t>
  </si>
  <si>
    <t>y8</t>
  </si>
  <si>
    <t>y9</t>
  </si>
  <si>
    <t>y10</t>
  </si>
  <si>
    <t>y11</t>
  </si>
  <si>
    <t>y12</t>
  </si>
  <si>
    <t>y13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</si>
</sst>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uk-U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8821741032370949E-2"/>
          <c:y val="4.2092576578216738E-2"/>
          <c:w val="0.74537270341207351"/>
          <c:h val="0.89731773701697692"/>
        </c:manualLayout>
      </c:layout>
      <c:lineChart>
        <c:grouping val="standard"/>
        <c:varyColors val="0"/>
        <c:ser>
          <c:idx val="0"/>
          <c:order val="0"/>
          <c:tx>
            <c:strRef>
              <c:f>МАСЯНЯ!$B$1</c:f>
              <c:strCache>
                <c:ptCount val="1"/>
                <c:pt idx="0">
                  <c:v>y1</c:v>
                </c:pt>
              </c:strCache>
            </c:strRef>
          </c:tx>
          <c:val>
            <c:numRef>
              <c:f>МАСЯНЯ!$B$2:$B$38</c:f>
              <c:numCache>
                <c:formatCode>General</c:formatCode>
                <c:ptCount val="37"/>
                <c:pt idx="18">
                  <c:v>5</c:v>
                </c:pt>
                <c:pt idx="19">
                  <c:v>4.8591265790377509</c:v>
                </c:pt>
                <c:pt idx="20">
                  <c:v>4.714045207910317</c:v>
                </c:pt>
                <c:pt idx="21">
                  <c:v>4.5643546458763842</c:v>
                </c:pt>
                <c:pt idx="22">
                  <c:v>4.4095855184409851</c:v>
                </c:pt>
                <c:pt idx="23">
                  <c:v>4.2491829279939877</c:v>
                </c:pt>
                <c:pt idx="24">
                  <c:v>4.0824829046386304</c:v>
                </c:pt>
                <c:pt idx="25">
                  <c:v>3.9086797998528584</c:v>
                </c:pt>
                <c:pt idx="26">
                  <c:v>3.7267799624996498</c:v>
                </c:pt>
                <c:pt idx="27">
                  <c:v>3.5355339059327373</c:v>
                </c:pt>
                <c:pt idx="28">
                  <c:v>3.3333333333333335</c:v>
                </c:pt>
                <c:pt idx="29">
                  <c:v>3.1180478223116177</c:v>
                </c:pt>
                <c:pt idx="30">
                  <c:v>2.8867513459481287</c:v>
                </c:pt>
                <c:pt idx="31">
                  <c:v>2.6352313834736498</c:v>
                </c:pt>
                <c:pt idx="32">
                  <c:v>2.3570226039551585</c:v>
                </c:pt>
                <c:pt idx="33">
                  <c:v>2.0412414523193152</c:v>
                </c:pt>
                <c:pt idx="34">
                  <c:v>1.6666666666666667</c:v>
                </c:pt>
                <c:pt idx="35">
                  <c:v>1.1785113019775793</c:v>
                </c:pt>
                <c:pt idx="36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МАСЯНЯ!$C$1</c:f>
              <c:strCache>
                <c:ptCount val="1"/>
                <c:pt idx="0">
                  <c:v>y2</c:v>
                </c:pt>
              </c:strCache>
            </c:strRef>
          </c:tx>
          <c:val>
            <c:numRef>
              <c:f>МАСЯНЯ!$C$2:$C$38</c:f>
              <c:numCache>
                <c:formatCode>General</c:formatCode>
                <c:ptCount val="37"/>
                <c:pt idx="0">
                  <c:v>0</c:v>
                </c:pt>
                <c:pt idx="1">
                  <c:v>1.1785113019775793</c:v>
                </c:pt>
                <c:pt idx="2">
                  <c:v>1.6666666666666667</c:v>
                </c:pt>
                <c:pt idx="3">
                  <c:v>2.0412414523193152</c:v>
                </c:pt>
                <c:pt idx="4">
                  <c:v>2.3570226039551585</c:v>
                </c:pt>
                <c:pt idx="5">
                  <c:v>2.6352313834736498</c:v>
                </c:pt>
                <c:pt idx="6">
                  <c:v>2.8867513459481287</c:v>
                </c:pt>
                <c:pt idx="7">
                  <c:v>3.1180478223116177</c:v>
                </c:pt>
                <c:pt idx="8">
                  <c:v>3.3333333333333335</c:v>
                </c:pt>
                <c:pt idx="9">
                  <c:v>3.5355339059327373</c:v>
                </c:pt>
                <c:pt idx="10">
                  <c:v>3.7267799624996498</c:v>
                </c:pt>
                <c:pt idx="11">
                  <c:v>3.9086797998528584</c:v>
                </c:pt>
                <c:pt idx="12">
                  <c:v>4.0824829046386304</c:v>
                </c:pt>
                <c:pt idx="13">
                  <c:v>4.2491829279939877</c:v>
                </c:pt>
                <c:pt idx="14">
                  <c:v>4.4095855184409851</c:v>
                </c:pt>
                <c:pt idx="15">
                  <c:v>4.5643546458763842</c:v>
                </c:pt>
                <c:pt idx="16">
                  <c:v>4.714045207910317</c:v>
                </c:pt>
                <c:pt idx="17">
                  <c:v>4.8591265790377509</c:v>
                </c:pt>
                <c:pt idx="18">
                  <c:v>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МАСЯНЯ!$D$1</c:f>
              <c:strCache>
                <c:ptCount val="1"/>
                <c:pt idx="0">
                  <c:v>y3</c:v>
                </c:pt>
              </c:strCache>
            </c:strRef>
          </c:tx>
          <c:val>
            <c:numRef>
              <c:f>МАСЯНЯ!$D$2:$D$38</c:f>
              <c:numCache>
                <c:formatCode>General</c:formatCode>
                <c:ptCount val="37"/>
                <c:pt idx="0">
                  <c:v>0</c:v>
                </c:pt>
                <c:pt idx="1">
                  <c:v>-1.1785113019775793</c:v>
                </c:pt>
                <c:pt idx="2">
                  <c:v>-1.6666666666666667</c:v>
                </c:pt>
                <c:pt idx="3">
                  <c:v>-2.0412414523193152</c:v>
                </c:pt>
                <c:pt idx="4">
                  <c:v>-2.3570226039551585</c:v>
                </c:pt>
                <c:pt idx="5">
                  <c:v>-2.6352313834736498</c:v>
                </c:pt>
                <c:pt idx="6">
                  <c:v>-2.8867513459481287</c:v>
                </c:pt>
                <c:pt idx="7">
                  <c:v>-3.1180478223116177</c:v>
                </c:pt>
                <c:pt idx="8">
                  <c:v>-3.3333333333333335</c:v>
                </c:pt>
                <c:pt idx="9">
                  <c:v>-3.5355339059327373</c:v>
                </c:pt>
                <c:pt idx="10">
                  <c:v>-3.7267799624996498</c:v>
                </c:pt>
                <c:pt idx="11">
                  <c:v>-3.9086797998528584</c:v>
                </c:pt>
                <c:pt idx="12">
                  <c:v>-4.0824829046386304</c:v>
                </c:pt>
                <c:pt idx="13">
                  <c:v>-4.2491829279939877</c:v>
                </c:pt>
                <c:pt idx="14">
                  <c:v>-4.4095855184409851</c:v>
                </c:pt>
                <c:pt idx="15">
                  <c:v>-4.5643546458763842</c:v>
                </c:pt>
                <c:pt idx="16">
                  <c:v>-4.714045207910317</c:v>
                </c:pt>
                <c:pt idx="17">
                  <c:v>-4.8591265790377509</c:v>
                </c:pt>
                <c:pt idx="18">
                  <c:v>-5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МАСЯНЯ!$E$1</c:f>
              <c:strCache>
                <c:ptCount val="1"/>
                <c:pt idx="0">
                  <c:v>y4</c:v>
                </c:pt>
              </c:strCache>
            </c:strRef>
          </c:tx>
          <c:val>
            <c:numRef>
              <c:f>МАСЯНЯ!$E$2:$E$38</c:f>
              <c:numCache>
                <c:formatCode>General</c:formatCode>
                <c:ptCount val="37"/>
                <c:pt idx="18">
                  <c:v>-5</c:v>
                </c:pt>
                <c:pt idx="19">
                  <c:v>-4.8591265790377509</c:v>
                </c:pt>
                <c:pt idx="20">
                  <c:v>-4.714045207910317</c:v>
                </c:pt>
                <c:pt idx="21">
                  <c:v>-4.5643546458763842</c:v>
                </c:pt>
                <c:pt idx="22">
                  <c:v>-4.4095855184409851</c:v>
                </c:pt>
                <c:pt idx="23">
                  <c:v>-4.2491829279939877</c:v>
                </c:pt>
                <c:pt idx="24">
                  <c:v>-4.0824829046386304</c:v>
                </c:pt>
                <c:pt idx="25">
                  <c:v>-3.9086797998528584</c:v>
                </c:pt>
                <c:pt idx="26">
                  <c:v>-3.7267799624996498</c:v>
                </c:pt>
                <c:pt idx="27">
                  <c:v>-3.5355339059327373</c:v>
                </c:pt>
                <c:pt idx="28">
                  <c:v>-3.3333333333333335</c:v>
                </c:pt>
                <c:pt idx="29">
                  <c:v>-3.1180478223116177</c:v>
                </c:pt>
                <c:pt idx="30">
                  <c:v>-2.8867513459481287</c:v>
                </c:pt>
                <c:pt idx="31">
                  <c:v>-2.6352313834736498</c:v>
                </c:pt>
                <c:pt idx="32">
                  <c:v>-2.3570226039551585</c:v>
                </c:pt>
                <c:pt idx="33">
                  <c:v>-2.0412414523193152</c:v>
                </c:pt>
                <c:pt idx="34">
                  <c:v>-1.6666666666666667</c:v>
                </c:pt>
                <c:pt idx="35">
                  <c:v>-1.1785113019775793</c:v>
                </c:pt>
                <c:pt idx="36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МАСЯНЯ!$F$1</c:f>
              <c:strCache>
                <c:ptCount val="1"/>
                <c:pt idx="0">
                  <c:v>y5</c:v>
                </c:pt>
              </c:strCache>
            </c:strRef>
          </c:tx>
          <c:val>
            <c:numRef>
              <c:f>МАСЯНЯ!$F$2:$F$38</c:f>
              <c:numCache>
                <c:formatCode>General</c:formatCode>
                <c:ptCount val="37"/>
                <c:pt idx="10">
                  <c:v>6</c:v>
                </c:pt>
                <c:pt idx="11">
                  <c:v>4.25</c:v>
                </c:pt>
                <c:pt idx="12">
                  <c:v>3</c:v>
                </c:pt>
                <c:pt idx="13">
                  <c:v>2.25</c:v>
                </c:pt>
                <c:pt idx="14">
                  <c:v>2</c:v>
                </c:pt>
                <c:pt idx="15">
                  <c:v>2.25</c:v>
                </c:pt>
                <c:pt idx="16">
                  <c:v>3</c:v>
                </c:pt>
                <c:pt idx="17">
                  <c:v>4.25</c:v>
                </c:pt>
                <c:pt idx="18">
                  <c:v>6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МАСЯНЯ!$G$1</c:f>
              <c:strCache>
                <c:ptCount val="1"/>
                <c:pt idx="0">
                  <c:v>y6</c:v>
                </c:pt>
              </c:strCache>
            </c:strRef>
          </c:tx>
          <c:val>
            <c:numRef>
              <c:f>МАСЯНЯ!$G$2:$G$38</c:f>
              <c:numCache>
                <c:formatCode>General</c:formatCode>
                <c:ptCount val="37"/>
                <c:pt idx="10">
                  <c:v>6</c:v>
                </c:pt>
                <c:pt idx="11">
                  <c:v>7.75</c:v>
                </c:pt>
                <c:pt idx="12">
                  <c:v>9</c:v>
                </c:pt>
                <c:pt idx="13">
                  <c:v>9.75</c:v>
                </c:pt>
                <c:pt idx="14">
                  <c:v>10</c:v>
                </c:pt>
                <c:pt idx="15">
                  <c:v>9.75</c:v>
                </c:pt>
                <c:pt idx="16">
                  <c:v>9</c:v>
                </c:pt>
                <c:pt idx="17">
                  <c:v>7.75</c:v>
                </c:pt>
                <c:pt idx="18">
                  <c:v>6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МАСЯНЯ!$H$1</c:f>
              <c:strCache>
                <c:ptCount val="1"/>
                <c:pt idx="0">
                  <c:v>y7</c:v>
                </c:pt>
              </c:strCache>
            </c:strRef>
          </c:tx>
          <c:val>
            <c:numRef>
              <c:f>МАСЯНЯ!$H$2:$H$38</c:f>
              <c:numCache>
                <c:formatCode>General</c:formatCode>
                <c:ptCount val="37"/>
                <c:pt idx="18">
                  <c:v>6</c:v>
                </c:pt>
                <c:pt idx="19">
                  <c:v>4.25</c:v>
                </c:pt>
                <c:pt idx="20">
                  <c:v>3</c:v>
                </c:pt>
                <c:pt idx="21">
                  <c:v>2.25</c:v>
                </c:pt>
                <c:pt idx="22">
                  <c:v>2</c:v>
                </c:pt>
                <c:pt idx="23">
                  <c:v>2.25</c:v>
                </c:pt>
                <c:pt idx="24">
                  <c:v>3</c:v>
                </c:pt>
                <c:pt idx="25">
                  <c:v>4.25</c:v>
                </c:pt>
                <c:pt idx="26">
                  <c:v>6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МАСЯНЯ!$I$1</c:f>
              <c:strCache>
                <c:ptCount val="1"/>
                <c:pt idx="0">
                  <c:v>y8</c:v>
                </c:pt>
              </c:strCache>
            </c:strRef>
          </c:tx>
          <c:val>
            <c:numRef>
              <c:f>МАСЯНЯ!$I$2:$I$38</c:f>
              <c:numCache>
                <c:formatCode>General</c:formatCode>
                <c:ptCount val="37"/>
                <c:pt idx="18">
                  <c:v>6</c:v>
                </c:pt>
                <c:pt idx="19">
                  <c:v>7.75</c:v>
                </c:pt>
                <c:pt idx="20">
                  <c:v>9</c:v>
                </c:pt>
                <c:pt idx="21">
                  <c:v>9.75</c:v>
                </c:pt>
                <c:pt idx="22">
                  <c:v>10</c:v>
                </c:pt>
                <c:pt idx="23">
                  <c:v>9.75</c:v>
                </c:pt>
                <c:pt idx="24">
                  <c:v>9</c:v>
                </c:pt>
                <c:pt idx="25">
                  <c:v>7.75</c:v>
                </c:pt>
                <c:pt idx="26">
                  <c:v>6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МАСЯНЯ!$J$1</c:f>
              <c:strCache>
                <c:ptCount val="1"/>
                <c:pt idx="0">
                  <c:v>y9</c:v>
                </c:pt>
              </c:strCache>
            </c:strRef>
          </c:tx>
          <c:val>
            <c:numRef>
              <c:f>МАСЯНЯ!$J$2:$J$38</c:f>
              <c:numCache>
                <c:formatCode>General</c:formatCode>
                <c:ptCount val="37"/>
                <c:pt idx="28">
                  <c:v>3.5</c:v>
                </c:pt>
                <c:pt idx="29">
                  <c:v>4.2071067811865479</c:v>
                </c:pt>
                <c:pt idx="30">
                  <c:v>4.5</c:v>
                </c:pt>
                <c:pt idx="31">
                  <c:v>4.7247448713915894</c:v>
                </c:pt>
                <c:pt idx="32">
                  <c:v>4.9142135623730949</c:v>
                </c:pt>
                <c:pt idx="33">
                  <c:v>5.08113883008419</c:v>
                </c:pt>
                <c:pt idx="34">
                  <c:v>5.2320508075688767</c:v>
                </c:pt>
                <c:pt idx="35">
                  <c:v>5.3708286933869704</c:v>
                </c:pt>
                <c:pt idx="36">
                  <c:v>5.5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МАСЯНЯ!$K$1</c:f>
              <c:strCache>
                <c:ptCount val="1"/>
                <c:pt idx="0">
                  <c:v>y10</c:v>
                </c:pt>
              </c:strCache>
            </c:strRef>
          </c:tx>
          <c:val>
            <c:numRef>
              <c:f>МАСЯНЯ!$K$2:$K$38</c:f>
              <c:numCache>
                <c:formatCode>General</c:formatCode>
                <c:ptCount val="37"/>
                <c:pt idx="0">
                  <c:v>5.5</c:v>
                </c:pt>
                <c:pt idx="1">
                  <c:v>5.3708286933869704</c:v>
                </c:pt>
                <c:pt idx="2">
                  <c:v>5.2320508075688767</c:v>
                </c:pt>
                <c:pt idx="3">
                  <c:v>5.08113883008419</c:v>
                </c:pt>
                <c:pt idx="4">
                  <c:v>4.9142135623730949</c:v>
                </c:pt>
                <c:pt idx="5">
                  <c:v>4.7247448713915894</c:v>
                </c:pt>
                <c:pt idx="6">
                  <c:v>4.5</c:v>
                </c:pt>
                <c:pt idx="7">
                  <c:v>4.2071067811865479</c:v>
                </c:pt>
                <c:pt idx="8">
                  <c:v>3.5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МАСЯНЯ!$L$1</c:f>
              <c:strCache>
                <c:ptCount val="1"/>
                <c:pt idx="0">
                  <c:v>y11</c:v>
                </c:pt>
              </c:strCache>
            </c:strRef>
          </c:tx>
          <c:val>
            <c:numRef>
              <c:f>МАСЯНЯ!$L$2:$L$38</c:f>
              <c:numCache>
                <c:formatCode>General</c:formatCode>
                <c:ptCount val="37"/>
                <c:pt idx="26">
                  <c:v>4</c:v>
                </c:pt>
                <c:pt idx="27">
                  <c:v>6.1213203435596428</c:v>
                </c:pt>
                <c:pt idx="28">
                  <c:v>7</c:v>
                </c:pt>
                <c:pt idx="29">
                  <c:v>7.6742346141747664</c:v>
                </c:pt>
                <c:pt idx="30">
                  <c:v>8.2426406871192857</c:v>
                </c:pt>
                <c:pt idx="31">
                  <c:v>8.7434164902525691</c:v>
                </c:pt>
                <c:pt idx="32">
                  <c:v>9.196152422706632</c:v>
                </c:pt>
                <c:pt idx="33">
                  <c:v>9.6124860801609131</c:v>
                </c:pt>
                <c:pt idx="34">
                  <c:v>10</c:v>
                </c:pt>
                <c:pt idx="35">
                  <c:v>10.363961030678928</c:v>
                </c:pt>
                <c:pt idx="36">
                  <c:v>10.708203932499369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МАСЯНЯ!$M$1</c:f>
              <c:strCache>
                <c:ptCount val="1"/>
                <c:pt idx="0">
                  <c:v>y12</c:v>
                </c:pt>
              </c:strCache>
            </c:strRef>
          </c:tx>
          <c:val>
            <c:numRef>
              <c:f>МАСЯНЯ!$M$2:$M$38</c:f>
              <c:numCache>
                <c:formatCode>General</c:formatCode>
                <c:ptCount val="37"/>
                <c:pt idx="0">
                  <c:v>10.708203932499369</c:v>
                </c:pt>
                <c:pt idx="1">
                  <c:v>10.363961030678928</c:v>
                </c:pt>
                <c:pt idx="2">
                  <c:v>10</c:v>
                </c:pt>
                <c:pt idx="3">
                  <c:v>9.6124860801609131</c:v>
                </c:pt>
                <c:pt idx="4">
                  <c:v>9.196152422706632</c:v>
                </c:pt>
                <c:pt idx="5">
                  <c:v>8.7434164902525691</c:v>
                </c:pt>
                <c:pt idx="6">
                  <c:v>8.2426406871192857</c:v>
                </c:pt>
                <c:pt idx="7">
                  <c:v>7.6742346141747664</c:v>
                </c:pt>
                <c:pt idx="8">
                  <c:v>7</c:v>
                </c:pt>
                <c:pt idx="9">
                  <c:v>6.1213203435596428</c:v>
                </c:pt>
                <c:pt idx="10">
                  <c:v>4</c:v>
                </c:pt>
              </c:numCache>
            </c:numRef>
          </c:val>
          <c:smooth val="0"/>
        </c:ser>
        <c:ser>
          <c:idx val="12"/>
          <c:order val="12"/>
          <c:tx>
            <c:strRef>
              <c:f>МАСЯНЯ!$N$1</c:f>
              <c:strCache>
                <c:ptCount val="1"/>
                <c:pt idx="0">
                  <c:v>y13</c:v>
                </c:pt>
              </c:strCache>
            </c:strRef>
          </c:tx>
          <c:val>
            <c:numRef>
              <c:f>МАСЯНЯ!$N$2:$N$38</c:f>
              <c:numCache>
                <c:formatCode>General</c:formatCode>
                <c:ptCount val="37"/>
                <c:pt idx="10">
                  <c:v>-1</c:v>
                </c:pt>
                <c:pt idx="11">
                  <c:v>-1.46875</c:v>
                </c:pt>
                <c:pt idx="12">
                  <c:v>-1.875</c:v>
                </c:pt>
                <c:pt idx="13">
                  <c:v>-2.21875</c:v>
                </c:pt>
                <c:pt idx="14">
                  <c:v>-2.5</c:v>
                </c:pt>
                <c:pt idx="15">
                  <c:v>-2.71875</c:v>
                </c:pt>
                <c:pt idx="16">
                  <c:v>-2.875</c:v>
                </c:pt>
                <c:pt idx="17">
                  <c:v>-2.96875</c:v>
                </c:pt>
                <c:pt idx="18">
                  <c:v>-3</c:v>
                </c:pt>
                <c:pt idx="19">
                  <c:v>-2.96875</c:v>
                </c:pt>
                <c:pt idx="20">
                  <c:v>-2.875</c:v>
                </c:pt>
                <c:pt idx="21">
                  <c:v>-2.71875</c:v>
                </c:pt>
                <c:pt idx="22">
                  <c:v>-2.5</c:v>
                </c:pt>
                <c:pt idx="23">
                  <c:v>-2.21875</c:v>
                </c:pt>
                <c:pt idx="24">
                  <c:v>-1.875</c:v>
                </c:pt>
                <c:pt idx="25">
                  <c:v>-1.46875</c:v>
                </c:pt>
                <c:pt idx="26">
                  <c:v>-1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255168"/>
        <c:axId val="137265152"/>
      </c:lineChart>
      <c:catAx>
        <c:axId val="137255168"/>
        <c:scaling>
          <c:orientation val="minMax"/>
        </c:scaling>
        <c:delete val="0"/>
        <c:axPos val="b"/>
        <c:majorTickMark val="out"/>
        <c:minorTickMark val="none"/>
        <c:tickLblPos val="nextTo"/>
        <c:crossAx val="137265152"/>
        <c:crosses val="autoZero"/>
        <c:auto val="1"/>
        <c:lblAlgn val="ctr"/>
        <c:lblOffset val="100"/>
        <c:noMultiLvlLbl val="0"/>
      </c:catAx>
      <c:valAx>
        <c:axId val="1372651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72551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496094</xdr:colOff>
      <xdr:row>0</xdr:row>
      <xdr:rowOff>83345</xdr:rowOff>
    </xdr:from>
    <xdr:to>
      <xdr:col>30</xdr:col>
      <xdr:colOff>464343</xdr:colOff>
      <xdr:row>34</xdr:row>
      <xdr:rowOff>35719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abSelected="1" topLeftCell="A4" zoomScale="80" zoomScaleNormal="80" workbookViewId="0">
      <selection activeCell="P37" sqref="P37"/>
    </sheetView>
  </sheetViews>
  <sheetFormatPr defaultRowHeight="15" x14ac:dyDescent="0.25"/>
  <sheetData>
    <row r="1" spans="1:14" x14ac:dyDescent="0.25">
      <c r="A1" s="9" t="s">
        <v>0</v>
      </c>
      <c r="B1" s="10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2" t="s">
        <v>13</v>
      </c>
    </row>
    <row r="2" spans="1:14" x14ac:dyDescent="0.25">
      <c r="A2" s="3">
        <v>-9</v>
      </c>
      <c r="B2" s="2"/>
      <c r="C2" s="1">
        <f t="shared" ref="C2:C19" si="0">5/3*SQRT(A2+9)</f>
        <v>0</v>
      </c>
      <c r="D2" s="1">
        <f>-5/3*SQRT(A2+9)</f>
        <v>0</v>
      </c>
      <c r="E2" s="1"/>
      <c r="F2" s="1"/>
      <c r="G2" s="1"/>
      <c r="H2" s="1"/>
      <c r="I2" s="1"/>
      <c r="J2" s="1"/>
      <c r="K2" s="1">
        <f>SQRT(-A2-5)+3.5</f>
        <v>5.5</v>
      </c>
      <c r="L2" s="1"/>
      <c r="M2" s="1">
        <f>3*SQRT(-A2-4)+4</f>
        <v>10.708203932499369</v>
      </c>
      <c r="N2" s="5"/>
    </row>
    <row r="3" spans="1:14" x14ac:dyDescent="0.25">
      <c r="A3" s="3">
        <v>-8.5</v>
      </c>
      <c r="B3" s="2"/>
      <c r="C3" s="1">
        <f t="shared" si="0"/>
        <v>1.1785113019775793</v>
      </c>
      <c r="D3" s="1">
        <f t="shared" ref="D3:D20" si="1">-5/3*SQRT(A3+9)</f>
        <v>-1.1785113019775793</v>
      </c>
      <c r="E3" s="1"/>
      <c r="F3" s="1"/>
      <c r="G3" s="1"/>
      <c r="H3" s="1"/>
      <c r="I3" s="1"/>
      <c r="J3" s="1"/>
      <c r="K3" s="1">
        <f t="shared" ref="K3:K10" si="2">SQRT(-A3-5)+3.5</f>
        <v>5.3708286933869704</v>
      </c>
      <c r="L3" s="1"/>
      <c r="M3" s="1">
        <f t="shared" ref="M3:M12" si="3">3*SQRT(-A3-4)+4</f>
        <v>10.363961030678928</v>
      </c>
      <c r="N3" s="5"/>
    </row>
    <row r="4" spans="1:14" x14ac:dyDescent="0.25">
      <c r="A4" s="3">
        <v>-8</v>
      </c>
      <c r="B4" s="2"/>
      <c r="C4" s="1">
        <f t="shared" si="0"/>
        <v>1.6666666666666667</v>
      </c>
      <c r="D4" s="1">
        <f t="shared" si="1"/>
        <v>-1.6666666666666667</v>
      </c>
      <c r="E4" s="1"/>
      <c r="F4" s="1"/>
      <c r="G4" s="1"/>
      <c r="H4" s="1"/>
      <c r="I4" s="1"/>
      <c r="J4" s="1"/>
      <c r="K4" s="1">
        <f t="shared" si="2"/>
        <v>5.2320508075688767</v>
      </c>
      <c r="L4" s="1"/>
      <c r="M4" s="1">
        <f t="shared" si="3"/>
        <v>10</v>
      </c>
      <c r="N4" s="5"/>
    </row>
    <row r="5" spans="1:14" x14ac:dyDescent="0.25">
      <c r="A5" s="3">
        <v>-7.5</v>
      </c>
      <c r="B5" s="2"/>
      <c r="C5" s="1">
        <f t="shared" si="0"/>
        <v>2.0412414523193152</v>
      </c>
      <c r="D5" s="1">
        <f t="shared" si="1"/>
        <v>-2.0412414523193152</v>
      </c>
      <c r="E5" s="1"/>
      <c r="F5" s="1"/>
      <c r="G5" s="1"/>
      <c r="H5" s="1"/>
      <c r="I5" s="1"/>
      <c r="J5" s="1"/>
      <c r="K5" s="1">
        <f t="shared" si="2"/>
        <v>5.08113883008419</v>
      </c>
      <c r="L5" s="1"/>
      <c r="M5" s="1">
        <f t="shared" si="3"/>
        <v>9.6124860801609131</v>
      </c>
      <c r="N5" s="5"/>
    </row>
    <row r="6" spans="1:14" x14ac:dyDescent="0.25">
      <c r="A6" s="3">
        <v>-7</v>
      </c>
      <c r="B6" s="2"/>
      <c r="C6" s="1">
        <f t="shared" si="0"/>
        <v>2.3570226039551585</v>
      </c>
      <c r="D6" s="1">
        <f t="shared" si="1"/>
        <v>-2.3570226039551585</v>
      </c>
      <c r="E6" s="1"/>
      <c r="F6" s="1"/>
      <c r="G6" s="1"/>
      <c r="H6" s="1"/>
      <c r="I6" s="1"/>
      <c r="J6" s="1"/>
      <c r="K6" s="1">
        <f t="shared" si="2"/>
        <v>4.9142135623730949</v>
      </c>
      <c r="L6" s="1"/>
      <c r="M6" s="1">
        <f t="shared" si="3"/>
        <v>9.196152422706632</v>
      </c>
      <c r="N6" s="5"/>
    </row>
    <row r="7" spans="1:14" x14ac:dyDescent="0.25">
      <c r="A7" s="3">
        <v>-6.5</v>
      </c>
      <c r="B7" s="2"/>
      <c r="C7" s="1">
        <f t="shared" si="0"/>
        <v>2.6352313834736498</v>
      </c>
      <c r="D7" s="1">
        <f t="shared" si="1"/>
        <v>-2.6352313834736498</v>
      </c>
      <c r="E7" s="1"/>
      <c r="F7" s="1"/>
      <c r="G7" s="1"/>
      <c r="H7" s="1"/>
      <c r="I7" s="1"/>
      <c r="J7" s="1"/>
      <c r="K7" s="1">
        <f t="shared" si="2"/>
        <v>4.7247448713915894</v>
      </c>
      <c r="L7" s="1"/>
      <c r="M7" s="1">
        <f t="shared" si="3"/>
        <v>8.7434164902525691</v>
      </c>
      <c r="N7" s="5"/>
    </row>
    <row r="8" spans="1:14" x14ac:dyDescent="0.25">
      <c r="A8" s="3">
        <v>-6</v>
      </c>
      <c r="B8" s="2"/>
      <c r="C8" s="1">
        <f t="shared" si="0"/>
        <v>2.8867513459481287</v>
      </c>
      <c r="D8" s="1">
        <f t="shared" si="1"/>
        <v>-2.8867513459481287</v>
      </c>
      <c r="E8" s="1"/>
      <c r="F8" s="1"/>
      <c r="G8" s="1"/>
      <c r="H8" s="1"/>
      <c r="I8" s="1"/>
      <c r="J8" s="1"/>
      <c r="K8" s="1">
        <f t="shared" si="2"/>
        <v>4.5</v>
      </c>
      <c r="L8" s="1"/>
      <c r="M8" s="1">
        <f t="shared" si="3"/>
        <v>8.2426406871192857</v>
      </c>
      <c r="N8" s="5"/>
    </row>
    <row r="9" spans="1:14" x14ac:dyDescent="0.25">
      <c r="A9" s="3">
        <v>-5.5</v>
      </c>
      <c r="B9" s="2"/>
      <c r="C9" s="1">
        <f t="shared" si="0"/>
        <v>3.1180478223116177</v>
      </c>
      <c r="D9" s="1">
        <f t="shared" si="1"/>
        <v>-3.1180478223116177</v>
      </c>
      <c r="E9" s="1"/>
      <c r="F9" s="1"/>
      <c r="G9" s="1"/>
      <c r="H9" s="1"/>
      <c r="I9" s="1"/>
      <c r="J9" s="1"/>
      <c r="K9" s="1">
        <f t="shared" si="2"/>
        <v>4.2071067811865479</v>
      </c>
      <c r="L9" s="1"/>
      <c r="M9" s="1">
        <f t="shared" si="3"/>
        <v>7.6742346141747664</v>
      </c>
      <c r="N9" s="5"/>
    </row>
    <row r="10" spans="1:14" x14ac:dyDescent="0.25">
      <c r="A10" s="3">
        <v>-5</v>
      </c>
      <c r="B10" s="2"/>
      <c r="C10" s="1">
        <f t="shared" si="0"/>
        <v>3.3333333333333335</v>
      </c>
      <c r="D10" s="1">
        <f t="shared" si="1"/>
        <v>-3.3333333333333335</v>
      </c>
      <c r="E10" s="1"/>
      <c r="F10" s="1"/>
      <c r="G10" s="1"/>
      <c r="H10" s="1"/>
      <c r="I10" s="1"/>
      <c r="J10" s="1"/>
      <c r="K10" s="1">
        <f t="shared" si="2"/>
        <v>3.5</v>
      </c>
      <c r="L10" s="1"/>
      <c r="M10" s="1">
        <f t="shared" si="3"/>
        <v>7</v>
      </c>
      <c r="N10" s="5"/>
    </row>
    <row r="11" spans="1:14" x14ac:dyDescent="0.25">
      <c r="A11" s="3">
        <v>-4.5</v>
      </c>
      <c r="B11" s="2"/>
      <c r="C11" s="1">
        <f t="shared" si="0"/>
        <v>3.5355339059327373</v>
      </c>
      <c r="D11" s="1">
        <f t="shared" si="1"/>
        <v>-3.5355339059327373</v>
      </c>
      <c r="E11" s="1"/>
      <c r="F11" s="1"/>
      <c r="G11" s="1"/>
      <c r="H11" s="1"/>
      <c r="I11" s="1"/>
      <c r="J11" s="1"/>
      <c r="K11" s="1"/>
      <c r="L11" s="1"/>
      <c r="M11" s="1">
        <f t="shared" si="3"/>
        <v>6.1213203435596428</v>
      </c>
      <c r="N11" s="5"/>
    </row>
    <row r="12" spans="1:14" x14ac:dyDescent="0.25">
      <c r="A12" s="3">
        <v>-4</v>
      </c>
      <c r="B12" s="2"/>
      <c r="C12" s="1">
        <f t="shared" si="0"/>
        <v>3.7267799624996498</v>
      </c>
      <c r="D12" s="1">
        <f t="shared" si="1"/>
        <v>-3.7267799624996498</v>
      </c>
      <c r="E12" s="1"/>
      <c r="F12" s="1">
        <f>(A12+2)^2+2</f>
        <v>6</v>
      </c>
      <c r="G12" s="1">
        <f>-1*(A12+2)^2+10</f>
        <v>6</v>
      </c>
      <c r="H12" s="1"/>
      <c r="I12" s="1"/>
      <c r="J12" s="1"/>
      <c r="K12" s="1"/>
      <c r="L12" s="1"/>
      <c r="M12" s="1">
        <f t="shared" si="3"/>
        <v>4</v>
      </c>
      <c r="N12" s="5">
        <f>1/8*A12^2-3</f>
        <v>-1</v>
      </c>
    </row>
    <row r="13" spans="1:14" x14ac:dyDescent="0.25">
      <c r="A13" s="3">
        <v>-3.5</v>
      </c>
      <c r="B13" s="2"/>
      <c r="C13" s="1">
        <f t="shared" si="0"/>
        <v>3.9086797998528584</v>
      </c>
      <c r="D13" s="1">
        <f t="shared" si="1"/>
        <v>-3.9086797998528584</v>
      </c>
      <c r="E13" s="1"/>
      <c r="F13" s="1">
        <f t="shared" ref="F13:F20" si="4">(A13+2)^2+2</f>
        <v>4.25</v>
      </c>
      <c r="G13" s="1">
        <f t="shared" ref="G13:G19" si="5">-1*(A13+2)^2+10</f>
        <v>7.75</v>
      </c>
      <c r="H13" s="1"/>
      <c r="I13" s="1"/>
      <c r="J13" s="1"/>
      <c r="K13" s="1"/>
      <c r="L13" s="1"/>
      <c r="M13" s="1"/>
      <c r="N13" s="5">
        <f t="shared" ref="N13:N28" si="6">1/8*A13^2-3</f>
        <v>-1.46875</v>
      </c>
    </row>
    <row r="14" spans="1:14" x14ac:dyDescent="0.25">
      <c r="A14" s="3">
        <v>-3</v>
      </c>
      <c r="B14" s="2"/>
      <c r="C14" s="1">
        <f t="shared" si="0"/>
        <v>4.0824829046386304</v>
      </c>
      <c r="D14" s="1">
        <f t="shared" si="1"/>
        <v>-4.0824829046386304</v>
      </c>
      <c r="E14" s="1"/>
      <c r="F14" s="1">
        <f t="shared" si="4"/>
        <v>3</v>
      </c>
      <c r="G14" s="1">
        <f t="shared" si="5"/>
        <v>9</v>
      </c>
      <c r="H14" s="1"/>
      <c r="I14" s="1"/>
      <c r="J14" s="1"/>
      <c r="K14" s="1"/>
      <c r="L14" s="1"/>
      <c r="M14" s="1"/>
      <c r="N14" s="5">
        <f t="shared" si="6"/>
        <v>-1.875</v>
      </c>
    </row>
    <row r="15" spans="1:14" x14ac:dyDescent="0.25">
      <c r="A15" s="3">
        <v>-2.5</v>
      </c>
      <c r="B15" s="2"/>
      <c r="C15" s="1">
        <f t="shared" si="0"/>
        <v>4.2491829279939877</v>
      </c>
      <c r="D15" s="1">
        <f t="shared" si="1"/>
        <v>-4.2491829279939877</v>
      </c>
      <c r="E15" s="1"/>
      <c r="F15" s="1">
        <f t="shared" si="4"/>
        <v>2.25</v>
      </c>
      <c r="G15" s="1">
        <f t="shared" si="5"/>
        <v>9.75</v>
      </c>
      <c r="H15" s="1"/>
      <c r="I15" s="1"/>
      <c r="J15" s="1"/>
      <c r="K15" s="1"/>
      <c r="L15" s="1"/>
      <c r="M15" s="1"/>
      <c r="N15" s="5">
        <f t="shared" si="6"/>
        <v>-2.21875</v>
      </c>
    </row>
    <row r="16" spans="1:14" x14ac:dyDescent="0.25">
      <c r="A16" s="3">
        <v>-2</v>
      </c>
      <c r="B16" s="2"/>
      <c r="C16" s="1">
        <f t="shared" si="0"/>
        <v>4.4095855184409851</v>
      </c>
      <c r="D16" s="1">
        <f t="shared" si="1"/>
        <v>-4.4095855184409851</v>
      </c>
      <c r="E16" s="1"/>
      <c r="F16" s="1">
        <f t="shared" si="4"/>
        <v>2</v>
      </c>
      <c r="G16" s="1">
        <f t="shared" si="5"/>
        <v>10</v>
      </c>
      <c r="H16" s="1"/>
      <c r="I16" s="1"/>
      <c r="J16" s="1"/>
      <c r="K16" s="1"/>
      <c r="L16" s="1"/>
      <c r="M16" s="1"/>
      <c r="N16" s="5">
        <f t="shared" si="6"/>
        <v>-2.5</v>
      </c>
    </row>
    <row r="17" spans="1:14" x14ac:dyDescent="0.25">
      <c r="A17" s="3">
        <v>-1.5</v>
      </c>
      <c r="B17" s="2"/>
      <c r="C17" s="1">
        <f t="shared" si="0"/>
        <v>4.5643546458763842</v>
      </c>
      <c r="D17" s="1">
        <f t="shared" si="1"/>
        <v>-4.5643546458763842</v>
      </c>
      <c r="E17" s="1"/>
      <c r="F17" s="1">
        <f t="shared" si="4"/>
        <v>2.25</v>
      </c>
      <c r="G17" s="1">
        <f t="shared" si="5"/>
        <v>9.75</v>
      </c>
      <c r="H17" s="1"/>
      <c r="I17" s="1"/>
      <c r="J17" s="1"/>
      <c r="K17" s="1"/>
      <c r="L17" s="1"/>
      <c r="M17" s="1"/>
      <c r="N17" s="5">
        <f t="shared" si="6"/>
        <v>-2.71875</v>
      </c>
    </row>
    <row r="18" spans="1:14" x14ac:dyDescent="0.25">
      <c r="A18" s="3">
        <v>-1</v>
      </c>
      <c r="B18" s="2"/>
      <c r="C18" s="1">
        <f t="shared" si="0"/>
        <v>4.714045207910317</v>
      </c>
      <c r="D18" s="1">
        <f t="shared" si="1"/>
        <v>-4.714045207910317</v>
      </c>
      <c r="E18" s="1"/>
      <c r="F18" s="1">
        <f t="shared" si="4"/>
        <v>3</v>
      </c>
      <c r="G18" s="1">
        <f t="shared" si="5"/>
        <v>9</v>
      </c>
      <c r="H18" s="1"/>
      <c r="I18" s="1"/>
      <c r="J18" s="1"/>
      <c r="K18" s="1"/>
      <c r="L18" s="1"/>
      <c r="M18" s="1"/>
      <c r="N18" s="5">
        <f t="shared" si="6"/>
        <v>-2.875</v>
      </c>
    </row>
    <row r="19" spans="1:14" x14ac:dyDescent="0.25">
      <c r="A19" s="3">
        <v>-0.5</v>
      </c>
      <c r="B19" s="2"/>
      <c r="C19" s="1">
        <f t="shared" si="0"/>
        <v>4.8591265790377509</v>
      </c>
      <c r="D19" s="1">
        <f t="shared" si="1"/>
        <v>-4.8591265790377509</v>
      </c>
      <c r="E19" s="1"/>
      <c r="F19" s="1">
        <f t="shared" si="4"/>
        <v>4.25</v>
      </c>
      <c r="G19" s="1">
        <f t="shared" si="5"/>
        <v>7.75</v>
      </c>
      <c r="H19" s="1"/>
      <c r="I19" s="1"/>
      <c r="J19" s="1"/>
      <c r="K19" s="1"/>
      <c r="L19" s="1"/>
      <c r="M19" s="1"/>
      <c r="N19" s="5">
        <f t="shared" si="6"/>
        <v>-2.96875</v>
      </c>
    </row>
    <row r="20" spans="1:14" x14ac:dyDescent="0.25">
      <c r="A20" s="3">
        <v>0</v>
      </c>
      <c r="B20" s="2">
        <f>5/3*SQRT(-A20+9)</f>
        <v>5</v>
      </c>
      <c r="C20" s="1">
        <f>5/3*SQRT(A20+9)</f>
        <v>5</v>
      </c>
      <c r="D20" s="1">
        <f t="shared" si="1"/>
        <v>-5</v>
      </c>
      <c r="E20" s="1">
        <f>-5/3*SQRT(-A20+9)</f>
        <v>-5</v>
      </c>
      <c r="F20" s="1">
        <f t="shared" si="4"/>
        <v>6</v>
      </c>
      <c r="G20" s="1">
        <f>-1*(A20+2)^2+10</f>
        <v>6</v>
      </c>
      <c r="H20" s="1">
        <f>(A20-2)^2+2</f>
        <v>6</v>
      </c>
      <c r="I20" s="1">
        <f>-1*(A20-2)^2+10</f>
        <v>6</v>
      </c>
      <c r="J20" s="1"/>
      <c r="K20" s="1"/>
      <c r="L20" s="1"/>
      <c r="M20" s="1"/>
      <c r="N20" s="5">
        <f t="shared" si="6"/>
        <v>-3</v>
      </c>
    </row>
    <row r="21" spans="1:14" x14ac:dyDescent="0.25">
      <c r="A21" s="3">
        <v>0.5</v>
      </c>
      <c r="B21" s="2">
        <f t="shared" ref="B21:B38" si="7">5/3*SQRT(-A21+9)</f>
        <v>4.8591265790377509</v>
      </c>
      <c r="C21" s="1"/>
      <c r="D21" s="1"/>
      <c r="E21" s="1">
        <f t="shared" ref="E21:E38" si="8">-5/3*SQRT(-A21+9)</f>
        <v>-4.8591265790377509</v>
      </c>
      <c r="F21" s="1"/>
      <c r="G21" s="1"/>
      <c r="H21" s="1">
        <f t="shared" ref="H21:H28" si="9">(A21-2)^2+2</f>
        <v>4.25</v>
      </c>
      <c r="I21" s="1">
        <f t="shared" ref="I21:I28" si="10">-1*(A21-2)^2+10</f>
        <v>7.75</v>
      </c>
      <c r="J21" s="1"/>
      <c r="K21" s="1"/>
      <c r="L21" s="1"/>
      <c r="M21" s="1"/>
      <c r="N21" s="5">
        <f t="shared" si="6"/>
        <v>-2.96875</v>
      </c>
    </row>
    <row r="22" spans="1:14" x14ac:dyDescent="0.25">
      <c r="A22" s="3">
        <v>1</v>
      </c>
      <c r="B22" s="2">
        <f t="shared" si="7"/>
        <v>4.714045207910317</v>
      </c>
      <c r="C22" s="1"/>
      <c r="D22" s="1"/>
      <c r="E22" s="1">
        <f t="shared" si="8"/>
        <v>-4.714045207910317</v>
      </c>
      <c r="F22" s="1"/>
      <c r="G22" s="1"/>
      <c r="H22" s="1">
        <f t="shared" si="9"/>
        <v>3</v>
      </c>
      <c r="I22" s="1">
        <f t="shared" si="10"/>
        <v>9</v>
      </c>
      <c r="J22" s="1"/>
      <c r="K22" s="1"/>
      <c r="L22" s="1"/>
      <c r="M22" s="1"/>
      <c r="N22" s="5">
        <f t="shared" si="6"/>
        <v>-2.875</v>
      </c>
    </row>
    <row r="23" spans="1:14" x14ac:dyDescent="0.25">
      <c r="A23" s="3">
        <v>1.5</v>
      </c>
      <c r="B23" s="2">
        <f t="shared" si="7"/>
        <v>4.5643546458763842</v>
      </c>
      <c r="C23" s="1"/>
      <c r="D23" s="1"/>
      <c r="E23" s="1">
        <f t="shared" si="8"/>
        <v>-4.5643546458763842</v>
      </c>
      <c r="F23" s="1"/>
      <c r="G23" s="1"/>
      <c r="H23" s="1">
        <f t="shared" si="9"/>
        <v>2.25</v>
      </c>
      <c r="I23" s="1">
        <f t="shared" si="10"/>
        <v>9.75</v>
      </c>
      <c r="J23" s="1"/>
      <c r="K23" s="1"/>
      <c r="L23" s="1"/>
      <c r="M23" s="1"/>
      <c r="N23" s="5">
        <f t="shared" si="6"/>
        <v>-2.71875</v>
      </c>
    </row>
    <row r="24" spans="1:14" x14ac:dyDescent="0.25">
      <c r="A24" s="3">
        <v>2</v>
      </c>
      <c r="B24" s="2">
        <f t="shared" si="7"/>
        <v>4.4095855184409851</v>
      </c>
      <c r="C24" s="1"/>
      <c r="D24" s="1"/>
      <c r="E24" s="1">
        <f t="shared" si="8"/>
        <v>-4.4095855184409851</v>
      </c>
      <c r="F24" s="1"/>
      <c r="G24" s="1"/>
      <c r="H24" s="1">
        <f t="shared" si="9"/>
        <v>2</v>
      </c>
      <c r="I24" s="1">
        <f t="shared" si="10"/>
        <v>10</v>
      </c>
      <c r="J24" s="1"/>
      <c r="K24" s="1"/>
      <c r="L24" s="1"/>
      <c r="M24" s="1"/>
      <c r="N24" s="5">
        <f t="shared" si="6"/>
        <v>-2.5</v>
      </c>
    </row>
    <row r="25" spans="1:14" x14ac:dyDescent="0.25">
      <c r="A25" s="3">
        <v>2.5</v>
      </c>
      <c r="B25" s="2">
        <f t="shared" si="7"/>
        <v>4.2491829279939877</v>
      </c>
      <c r="C25" s="1"/>
      <c r="D25" s="1"/>
      <c r="E25" s="1">
        <f t="shared" si="8"/>
        <v>-4.2491829279939877</v>
      </c>
      <c r="F25" s="1"/>
      <c r="G25" s="1"/>
      <c r="H25" s="1">
        <f t="shared" si="9"/>
        <v>2.25</v>
      </c>
      <c r="I25" s="1">
        <f t="shared" si="10"/>
        <v>9.75</v>
      </c>
      <c r="J25" s="1"/>
      <c r="K25" s="1"/>
      <c r="L25" s="1"/>
      <c r="M25" s="1"/>
      <c r="N25" s="5">
        <f t="shared" si="6"/>
        <v>-2.21875</v>
      </c>
    </row>
    <row r="26" spans="1:14" x14ac:dyDescent="0.25">
      <c r="A26" s="3">
        <v>3</v>
      </c>
      <c r="B26" s="2">
        <f t="shared" si="7"/>
        <v>4.0824829046386304</v>
      </c>
      <c r="C26" s="1"/>
      <c r="D26" s="1"/>
      <c r="E26" s="1">
        <f t="shared" si="8"/>
        <v>-4.0824829046386304</v>
      </c>
      <c r="F26" s="1"/>
      <c r="G26" s="1"/>
      <c r="H26" s="1">
        <f t="shared" si="9"/>
        <v>3</v>
      </c>
      <c r="I26" s="1">
        <f t="shared" si="10"/>
        <v>9</v>
      </c>
      <c r="J26" s="1"/>
      <c r="K26" s="1"/>
      <c r="L26" s="1"/>
      <c r="M26" s="1"/>
      <c r="N26" s="5">
        <f t="shared" si="6"/>
        <v>-1.875</v>
      </c>
    </row>
    <row r="27" spans="1:14" x14ac:dyDescent="0.25">
      <c r="A27" s="3">
        <v>3.5</v>
      </c>
      <c r="B27" s="2">
        <f t="shared" si="7"/>
        <v>3.9086797998528584</v>
      </c>
      <c r="C27" s="1"/>
      <c r="D27" s="1"/>
      <c r="E27" s="1">
        <f t="shared" si="8"/>
        <v>-3.9086797998528584</v>
      </c>
      <c r="F27" s="1"/>
      <c r="G27" s="1"/>
      <c r="H27" s="1">
        <f t="shared" si="9"/>
        <v>4.25</v>
      </c>
      <c r="I27" s="1">
        <f t="shared" si="10"/>
        <v>7.75</v>
      </c>
      <c r="J27" s="1"/>
      <c r="K27" s="1"/>
      <c r="L27" s="1"/>
      <c r="M27" s="1"/>
      <c r="N27" s="5">
        <f t="shared" si="6"/>
        <v>-1.46875</v>
      </c>
    </row>
    <row r="28" spans="1:14" x14ac:dyDescent="0.25">
      <c r="A28" s="3">
        <v>4</v>
      </c>
      <c r="B28" s="2">
        <f t="shared" si="7"/>
        <v>3.7267799624996498</v>
      </c>
      <c r="C28" s="1"/>
      <c r="D28" s="1"/>
      <c r="E28" s="1">
        <f t="shared" si="8"/>
        <v>-3.7267799624996498</v>
      </c>
      <c r="F28" s="1"/>
      <c r="G28" s="1"/>
      <c r="H28" s="1">
        <f t="shared" si="9"/>
        <v>6</v>
      </c>
      <c r="I28" s="1">
        <f t="shared" si="10"/>
        <v>6</v>
      </c>
      <c r="J28" s="1"/>
      <c r="K28" s="1"/>
      <c r="L28" s="1">
        <f>3*SQRT(A28-4)+4</f>
        <v>4</v>
      </c>
      <c r="M28" s="1"/>
      <c r="N28" s="5">
        <f t="shared" si="6"/>
        <v>-1</v>
      </c>
    </row>
    <row r="29" spans="1:14" x14ac:dyDescent="0.25">
      <c r="A29" s="3">
        <v>4.5</v>
      </c>
      <c r="B29" s="2">
        <f t="shared" si="7"/>
        <v>3.5355339059327373</v>
      </c>
      <c r="C29" s="1"/>
      <c r="D29" s="1"/>
      <c r="E29" s="1">
        <f t="shared" si="8"/>
        <v>-3.5355339059327373</v>
      </c>
      <c r="F29" s="1"/>
      <c r="G29" s="1"/>
      <c r="H29" s="1"/>
      <c r="I29" s="1"/>
      <c r="J29" s="1"/>
      <c r="K29" s="1"/>
      <c r="L29" s="1">
        <f t="shared" ref="L29:L38" si="11">3*SQRT(A29-4)+4</f>
        <v>6.1213203435596428</v>
      </c>
      <c r="M29" s="1"/>
      <c r="N29" s="5"/>
    </row>
    <row r="30" spans="1:14" x14ac:dyDescent="0.25">
      <c r="A30" s="3">
        <v>5</v>
      </c>
      <c r="B30" s="2">
        <f t="shared" si="7"/>
        <v>3.3333333333333335</v>
      </c>
      <c r="C30" s="1"/>
      <c r="D30" s="1"/>
      <c r="E30" s="1">
        <f t="shared" si="8"/>
        <v>-3.3333333333333335</v>
      </c>
      <c r="F30" s="1"/>
      <c r="G30" s="1"/>
      <c r="H30" s="1"/>
      <c r="I30" s="1"/>
      <c r="J30" s="1">
        <f>SQRT(A30-5)+3.5</f>
        <v>3.5</v>
      </c>
      <c r="K30" s="1"/>
      <c r="L30" s="1">
        <f t="shared" si="11"/>
        <v>7</v>
      </c>
      <c r="M30" s="1"/>
      <c r="N30" s="5"/>
    </row>
    <row r="31" spans="1:14" x14ac:dyDescent="0.25">
      <c r="A31" s="3">
        <v>5.5</v>
      </c>
      <c r="B31" s="2">
        <f t="shared" si="7"/>
        <v>3.1180478223116177</v>
      </c>
      <c r="C31" s="1"/>
      <c r="D31" s="1"/>
      <c r="E31" s="1">
        <f t="shared" si="8"/>
        <v>-3.1180478223116177</v>
      </c>
      <c r="F31" s="1"/>
      <c r="G31" s="1"/>
      <c r="H31" s="1"/>
      <c r="I31" s="1"/>
      <c r="J31" s="1">
        <f t="shared" ref="J31:J38" si="12">SQRT(A31-5)+3.5</f>
        <v>4.2071067811865479</v>
      </c>
      <c r="K31" s="1"/>
      <c r="L31" s="1">
        <f t="shared" si="11"/>
        <v>7.6742346141747664</v>
      </c>
      <c r="M31" s="1"/>
      <c r="N31" s="5"/>
    </row>
    <row r="32" spans="1:14" x14ac:dyDescent="0.25">
      <c r="A32" s="3">
        <v>6</v>
      </c>
      <c r="B32" s="2">
        <f t="shared" si="7"/>
        <v>2.8867513459481287</v>
      </c>
      <c r="C32" s="1"/>
      <c r="D32" s="1"/>
      <c r="E32" s="1">
        <f t="shared" si="8"/>
        <v>-2.8867513459481287</v>
      </c>
      <c r="F32" s="1"/>
      <c r="G32" s="1"/>
      <c r="H32" s="1"/>
      <c r="I32" s="1"/>
      <c r="J32" s="1">
        <f t="shared" si="12"/>
        <v>4.5</v>
      </c>
      <c r="K32" s="1"/>
      <c r="L32" s="1">
        <f t="shared" si="11"/>
        <v>8.2426406871192857</v>
      </c>
      <c r="M32" s="1"/>
      <c r="N32" s="5"/>
    </row>
    <row r="33" spans="1:14" x14ac:dyDescent="0.25">
      <c r="A33" s="3">
        <v>6.5</v>
      </c>
      <c r="B33" s="2">
        <f t="shared" si="7"/>
        <v>2.6352313834736498</v>
      </c>
      <c r="C33" s="1"/>
      <c r="D33" s="1"/>
      <c r="E33" s="1">
        <f t="shared" si="8"/>
        <v>-2.6352313834736498</v>
      </c>
      <c r="F33" s="1"/>
      <c r="G33" s="1"/>
      <c r="H33" s="1"/>
      <c r="I33" s="1"/>
      <c r="J33" s="1">
        <f t="shared" si="12"/>
        <v>4.7247448713915894</v>
      </c>
      <c r="K33" s="1"/>
      <c r="L33" s="1">
        <f t="shared" si="11"/>
        <v>8.7434164902525691</v>
      </c>
      <c r="M33" s="1"/>
      <c r="N33" s="5"/>
    </row>
    <row r="34" spans="1:14" x14ac:dyDescent="0.25">
      <c r="A34" s="3">
        <v>7</v>
      </c>
      <c r="B34" s="2">
        <f t="shared" si="7"/>
        <v>2.3570226039551585</v>
      </c>
      <c r="C34" s="1"/>
      <c r="D34" s="1"/>
      <c r="E34" s="1">
        <f t="shared" si="8"/>
        <v>-2.3570226039551585</v>
      </c>
      <c r="F34" s="1"/>
      <c r="G34" s="1"/>
      <c r="H34" s="1"/>
      <c r="I34" s="1"/>
      <c r="J34" s="1">
        <f t="shared" si="12"/>
        <v>4.9142135623730949</v>
      </c>
      <c r="K34" s="1"/>
      <c r="L34" s="1">
        <f t="shared" si="11"/>
        <v>9.196152422706632</v>
      </c>
      <c r="M34" s="1"/>
      <c r="N34" s="5"/>
    </row>
    <row r="35" spans="1:14" x14ac:dyDescent="0.25">
      <c r="A35" s="3">
        <v>7.5</v>
      </c>
      <c r="B35" s="2">
        <f t="shared" si="7"/>
        <v>2.0412414523193152</v>
      </c>
      <c r="C35" s="1"/>
      <c r="D35" s="1"/>
      <c r="E35" s="1">
        <f t="shared" si="8"/>
        <v>-2.0412414523193152</v>
      </c>
      <c r="F35" s="1"/>
      <c r="G35" s="1"/>
      <c r="H35" s="1"/>
      <c r="I35" s="1"/>
      <c r="J35" s="1">
        <f t="shared" si="12"/>
        <v>5.08113883008419</v>
      </c>
      <c r="K35" s="1"/>
      <c r="L35" s="1">
        <f t="shared" si="11"/>
        <v>9.6124860801609131</v>
      </c>
      <c r="M35" s="1"/>
      <c r="N35" s="5"/>
    </row>
    <row r="36" spans="1:14" x14ac:dyDescent="0.25">
      <c r="A36" s="3">
        <v>8</v>
      </c>
      <c r="B36" s="2">
        <f t="shared" si="7"/>
        <v>1.6666666666666667</v>
      </c>
      <c r="C36" s="1"/>
      <c r="D36" s="1"/>
      <c r="E36" s="1">
        <f t="shared" si="8"/>
        <v>-1.6666666666666667</v>
      </c>
      <c r="F36" s="1"/>
      <c r="G36" s="1"/>
      <c r="H36" s="1"/>
      <c r="I36" s="1"/>
      <c r="J36" s="1">
        <f t="shared" si="12"/>
        <v>5.2320508075688767</v>
      </c>
      <c r="K36" s="1"/>
      <c r="L36" s="1">
        <f t="shared" si="11"/>
        <v>10</v>
      </c>
      <c r="M36" s="1"/>
      <c r="N36" s="5"/>
    </row>
    <row r="37" spans="1:14" x14ac:dyDescent="0.25">
      <c r="A37" s="3">
        <v>8.5</v>
      </c>
      <c r="B37" s="2">
        <f t="shared" si="7"/>
        <v>1.1785113019775793</v>
      </c>
      <c r="C37" s="1"/>
      <c r="D37" s="1"/>
      <c r="E37" s="1">
        <f t="shared" si="8"/>
        <v>-1.1785113019775793</v>
      </c>
      <c r="F37" s="1"/>
      <c r="G37" s="1"/>
      <c r="H37" s="1"/>
      <c r="I37" s="1"/>
      <c r="J37" s="1">
        <f t="shared" si="12"/>
        <v>5.3708286933869704</v>
      </c>
      <c r="K37" s="1"/>
      <c r="L37" s="1">
        <f t="shared" si="11"/>
        <v>10.363961030678928</v>
      </c>
      <c r="M37" s="1"/>
      <c r="N37" s="5"/>
    </row>
    <row r="38" spans="1:14" ht="15.75" thickBot="1" x14ac:dyDescent="0.3">
      <c r="A38" s="4">
        <v>9</v>
      </c>
      <c r="B38" s="6">
        <f t="shared" si="7"/>
        <v>0</v>
      </c>
      <c r="C38" s="7"/>
      <c r="D38" s="7"/>
      <c r="E38" s="7">
        <f t="shared" si="8"/>
        <v>0</v>
      </c>
      <c r="F38" s="7"/>
      <c r="G38" s="7"/>
      <c r="H38" s="7"/>
      <c r="I38" s="7"/>
      <c r="J38" s="7">
        <f t="shared" si="12"/>
        <v>5.5</v>
      </c>
      <c r="K38" s="7"/>
      <c r="L38" s="7">
        <f t="shared" si="11"/>
        <v>10.708203932499369</v>
      </c>
      <c r="M38" s="7"/>
      <c r="N38" s="8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МАСЯНЯ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User</cp:lastModifiedBy>
  <dcterms:created xsi:type="dcterms:W3CDTF">2016-12-19T11:44:13Z</dcterms:created>
  <dcterms:modified xsi:type="dcterms:W3CDTF">2016-12-20T14:31:57Z</dcterms:modified>
</cp:coreProperties>
</file>